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30" windowWidth="19035" windowHeight="12270"/>
  </bookViews>
  <sheets>
    <sheet name="Tabella 1" sheetId="1" r:id="rId1"/>
    <sheet name="P" sheetId="2" r:id="rId2"/>
    <sheet name="N" sheetId="3" r:id="rId3"/>
  </sheets>
  <calcPr calcId="145621"/>
</workbook>
</file>

<file path=xl/calcChain.xml><?xml version="1.0" encoding="utf-8"?>
<calcChain xmlns="http://schemas.openxmlformats.org/spreadsheetml/2006/main">
  <c r="J6" i="1" l="1"/>
  <c r="M6" i="3" l="1"/>
  <c r="M5" i="3"/>
  <c r="M4" i="3"/>
  <c r="M3" i="3"/>
  <c r="M9" i="3" s="1"/>
  <c r="D4" i="3"/>
  <c r="D5" i="3"/>
  <c r="D6" i="3"/>
  <c r="D3" i="3"/>
  <c r="D4" i="2"/>
  <c r="D5" i="2"/>
  <c r="D6" i="2"/>
  <c r="D3" i="2"/>
  <c r="D9" i="2" s="1"/>
  <c r="J5" i="1"/>
  <c r="J7" i="1"/>
  <c r="D7" i="1"/>
  <c r="G5" i="1"/>
  <c r="G6" i="1"/>
  <c r="G7" i="1"/>
  <c r="J4" i="1"/>
  <c r="J9" i="1" s="1"/>
  <c r="G4" i="1"/>
  <c r="D5" i="1"/>
  <c r="D6" i="1"/>
  <c r="D4" i="1"/>
  <c r="D9" i="1" s="1"/>
  <c r="L9" i="3"/>
  <c r="K9" i="3"/>
  <c r="I9" i="3"/>
  <c r="H9" i="3"/>
  <c r="F9" i="3"/>
  <c r="E9" i="3"/>
  <c r="C9" i="3"/>
  <c r="M8" i="3"/>
  <c r="L8" i="3"/>
  <c r="K8" i="3"/>
  <c r="I8" i="3"/>
  <c r="H8" i="3"/>
  <c r="F8" i="3"/>
  <c r="E8" i="3"/>
  <c r="C8" i="3"/>
  <c r="B9" i="3"/>
  <c r="B8" i="3"/>
  <c r="M7" i="3"/>
  <c r="M10" i="3" s="1"/>
  <c r="L7" i="3"/>
  <c r="K7" i="3"/>
  <c r="I7" i="3"/>
  <c r="H7" i="3"/>
  <c r="C7" i="3"/>
  <c r="E7" i="3"/>
  <c r="F7" i="3"/>
  <c r="B7" i="3"/>
  <c r="C9" i="2"/>
  <c r="C8" i="2"/>
  <c r="D8" i="2"/>
  <c r="B9" i="2"/>
  <c r="B8" i="2"/>
  <c r="C7" i="2"/>
  <c r="D7" i="2"/>
  <c r="D10" i="2" s="1"/>
  <c r="B7" i="2"/>
  <c r="I10" i="1"/>
  <c r="H10" i="1"/>
  <c r="F10" i="1"/>
  <c r="E10" i="1"/>
  <c r="D10" i="1"/>
  <c r="C10" i="1"/>
  <c r="B10" i="1"/>
  <c r="I9" i="1"/>
  <c r="H9" i="1"/>
  <c r="G9" i="1"/>
  <c r="F9" i="1"/>
  <c r="E9" i="1"/>
  <c r="C9" i="1"/>
  <c r="B9" i="1"/>
  <c r="J8" i="1"/>
  <c r="J11" i="1" s="1"/>
  <c r="I8" i="1"/>
  <c r="H8" i="1"/>
  <c r="F8" i="1"/>
  <c r="E8" i="1"/>
  <c r="C8" i="1"/>
  <c r="B8" i="1"/>
  <c r="D7" i="3" l="1"/>
  <c r="G10" i="1"/>
  <c r="D8" i="1"/>
  <c r="D11" i="1" s="1"/>
  <c r="J10" i="1"/>
  <c r="D9" i="3"/>
  <c r="D8" i="3"/>
  <c r="G8" i="1"/>
  <c r="G11" i="1" s="1"/>
</calcChain>
</file>

<file path=xl/sharedStrings.xml><?xml version="1.0" encoding="utf-8"?>
<sst xmlns="http://schemas.openxmlformats.org/spreadsheetml/2006/main" count="53" uniqueCount="23">
  <si>
    <t>BOD5</t>
  </si>
  <si>
    <t>COD</t>
  </si>
  <si>
    <t>SS</t>
  </si>
  <si>
    <t>% di abbattimento</t>
  </si>
  <si>
    <t xml:space="preserve">media </t>
  </si>
  <si>
    <t>min</t>
  </si>
  <si>
    <t>max</t>
  </si>
  <si>
    <t>MEDIA</t>
  </si>
  <si>
    <t>MINIMO</t>
  </si>
  <si>
    <t>MASSIMO</t>
  </si>
  <si>
    <t>P totale</t>
  </si>
  <si>
    <t>N totale</t>
  </si>
  <si>
    <t>NH4</t>
  </si>
  <si>
    <t>N NO3</t>
  </si>
  <si>
    <t>N NO2</t>
  </si>
  <si>
    <t>Data/Limite (152/2006)</t>
  </si>
  <si>
    <t>mg/l - in ingresso</t>
  </si>
  <si>
    <t>mg/l - allo scarico</t>
  </si>
  <si>
    <t>mg/l allo scarico</t>
  </si>
  <si>
    <t>% medie di abbattimento</t>
  </si>
  <si>
    <t>Data</t>
  </si>
  <si>
    <t>% media di abbattimento</t>
  </si>
  <si>
    <t>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</si>
</sst>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0" x14ac:knownFonts="1">
    <font>
      <sz val="10"/>
      <name val="Arial"/>
    </font>
    <font>
      <sz val="10"/>
      <name val="Arial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sz val="12"/>
      <name val="Calibri"/>
      <family val="2"/>
    </font>
    <font>
      <b/>
      <sz val="12"/>
      <name val="Calibri"/>
      <family val="2"/>
    </font>
    <font>
      <b/>
      <i/>
      <sz val="12"/>
      <name val="Calibri"/>
      <family val="2"/>
    </font>
    <font>
      <sz val="10"/>
      <name val="Garamond"/>
      <family val="1"/>
    </font>
    <font>
      <b/>
      <i/>
      <sz val="11"/>
      <name val="Arial"/>
      <family val="2"/>
    </font>
    <font>
      <b/>
      <i/>
      <sz val="12"/>
      <name val="Arial"/>
      <family val="2"/>
    </font>
    <font>
      <b/>
      <i/>
      <sz val="12"/>
      <color indexed="53"/>
      <name val="Arial"/>
      <family val="2"/>
    </font>
    <font>
      <sz val="8"/>
      <name val="Garamond"/>
      <family val="1"/>
    </font>
    <font>
      <sz val="6"/>
      <name val="Garamond"/>
      <family val="1"/>
    </font>
    <font>
      <b/>
      <sz val="8"/>
      <color indexed="10"/>
      <name val="Garamond"/>
      <family val="1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16" borderId="1" applyNumberFormat="0" applyAlignment="0" applyProtection="0"/>
    <xf numFmtId="0" fontId="5" fillId="0" borderId="2" applyNumberFormat="0" applyFill="0" applyAlignment="0" applyProtection="0"/>
    <xf numFmtId="0" fontId="6" fillId="17" borderId="3" applyNumberFormat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21" borderId="0" applyNumberFormat="0" applyBorder="0" applyAlignment="0" applyProtection="0"/>
    <xf numFmtId="0" fontId="7" fillId="7" borderId="1" applyNumberFormat="0" applyAlignment="0" applyProtection="0"/>
    <xf numFmtId="0" fontId="8" fillId="22" borderId="0" applyNumberFormat="0" applyBorder="0" applyAlignment="0" applyProtection="0"/>
    <xf numFmtId="0" fontId="2" fillId="23" borderId="4" applyNumberFormat="0" applyFont="0" applyAlignment="0" applyProtection="0"/>
    <xf numFmtId="0" fontId="9" fillId="16" borderId="5" applyNumberFormat="0" applyAlignment="0" applyProtection="0"/>
    <xf numFmtId="9" fontId="1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3" borderId="0" applyNumberFormat="0" applyBorder="0" applyAlignment="0" applyProtection="0"/>
    <xf numFmtId="0" fontId="18" fillId="4" borderId="0" applyNumberFormat="0" applyBorder="0" applyAlignment="0" applyProtection="0"/>
  </cellStyleXfs>
  <cellXfs count="114">
    <xf numFmtId="0" fontId="0" fillId="0" borderId="0" xfId="0"/>
    <xf numFmtId="0" fontId="0" fillId="0" borderId="0" xfId="0" applyFill="1"/>
    <xf numFmtId="0" fontId="20" fillId="0" borderId="10" xfId="0" applyFont="1" applyBorder="1" applyAlignment="1">
      <alignment horizontal="center"/>
    </xf>
    <xf numFmtId="0" fontId="20" fillId="0" borderId="1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" fontId="20" fillId="0" borderId="10" xfId="0" applyNumberFormat="1" applyFont="1" applyBorder="1" applyAlignment="1">
      <alignment horizontal="center"/>
    </xf>
    <xf numFmtId="0" fontId="23" fillId="0" borderId="0" xfId="0" applyFont="1" applyAlignment="1">
      <alignment horizontal="center"/>
    </xf>
    <xf numFmtId="2" fontId="20" fillId="0" borderId="10" xfId="0" applyNumberFormat="1" applyFont="1" applyBorder="1" applyAlignment="1">
      <alignment horizontal="center"/>
    </xf>
    <xf numFmtId="164" fontId="20" fillId="0" borderId="10" xfId="0" applyNumberFormat="1" applyFont="1" applyBorder="1" applyAlignment="1">
      <alignment horizontal="center"/>
    </xf>
    <xf numFmtId="1" fontId="23" fillId="0" borderId="0" xfId="0" applyNumberFormat="1" applyFont="1" applyAlignment="1">
      <alignment horizontal="center"/>
    </xf>
    <xf numFmtId="2" fontId="23" fillId="0" borderId="0" xfId="0" applyNumberFormat="1" applyFont="1" applyAlignment="1">
      <alignment horizontal="center"/>
    </xf>
    <xf numFmtId="164" fontId="23" fillId="0" borderId="0" xfId="0" applyNumberFormat="1" applyFont="1" applyAlignment="1">
      <alignment horizontal="center"/>
    </xf>
    <xf numFmtId="0" fontId="24" fillId="0" borderId="0" xfId="0" applyFont="1"/>
    <xf numFmtId="0" fontId="25" fillId="0" borderId="0" xfId="0" applyFont="1" applyFill="1"/>
    <xf numFmtId="0" fontId="26" fillId="0" borderId="0" xfId="0" applyFont="1" applyFill="1" applyAlignment="1">
      <alignment horizontal="center"/>
    </xf>
    <xf numFmtId="0" fontId="20" fillId="0" borderId="11" xfId="0" applyFont="1" applyBorder="1" applyAlignment="1">
      <alignment horizontal="center" vertical="center" wrapText="1"/>
    </xf>
    <xf numFmtId="2" fontId="28" fillId="0" borderId="0" xfId="0" applyNumberFormat="1" applyFont="1" applyBorder="1" applyAlignment="1">
      <alignment horizontal="center" vertical="center" wrapText="1"/>
    </xf>
    <xf numFmtId="2" fontId="28" fillId="0" borderId="0" xfId="0" applyNumberFormat="1" applyFont="1" applyBorder="1" applyAlignment="1">
      <alignment horizontal="center"/>
    </xf>
    <xf numFmtId="164" fontId="20" fillId="0" borderId="12" xfId="0" applyNumberFormat="1" applyFont="1" applyBorder="1" applyAlignment="1">
      <alignment horizontal="center"/>
    </xf>
    <xf numFmtId="0" fontId="24" fillId="0" borderId="0" xfId="0" applyFont="1" applyAlignment="1">
      <alignment horizontal="center"/>
    </xf>
    <xf numFmtId="14" fontId="0" fillId="0" borderId="0" xfId="0" applyNumberFormat="1"/>
    <xf numFmtId="2" fontId="27" fillId="0" borderId="0" xfId="0" applyNumberFormat="1" applyFont="1" applyBorder="1" applyAlignment="1">
      <alignment horizontal="left"/>
    </xf>
    <xf numFmtId="164" fontId="29" fillId="0" borderId="0" xfId="0" applyNumberFormat="1" applyFont="1" applyFill="1" applyAlignment="1">
      <alignment horizontal="center"/>
    </xf>
    <xf numFmtId="0" fontId="27" fillId="0" borderId="0" xfId="0" applyFont="1"/>
    <xf numFmtId="2" fontId="23" fillId="0" borderId="0" xfId="0" applyNumberFormat="1" applyFont="1" applyFill="1" applyAlignment="1">
      <alignment horizontal="center"/>
    </xf>
    <xf numFmtId="0" fontId="27" fillId="0" borderId="0" xfId="0" applyFont="1" applyFill="1"/>
    <xf numFmtId="9" fontId="19" fillId="24" borderId="12" xfId="32" applyFont="1" applyFill="1" applyBorder="1" applyAlignment="1">
      <alignment horizontal="center"/>
    </xf>
    <xf numFmtId="0" fontId="20" fillId="0" borderId="11" xfId="0" applyFont="1" applyBorder="1" applyAlignment="1">
      <alignment horizontal="center"/>
    </xf>
    <xf numFmtId="0" fontId="20" fillId="0" borderId="14" xfId="0" applyFont="1" applyBorder="1" applyAlignment="1">
      <alignment horizontal="center"/>
    </xf>
    <xf numFmtId="0" fontId="20" fillId="0" borderId="17" xfId="0" applyFont="1" applyBorder="1" applyAlignment="1">
      <alignment horizontal="center"/>
    </xf>
    <xf numFmtId="2" fontId="20" fillId="0" borderId="17" xfId="0" applyNumberFormat="1" applyFont="1" applyBorder="1" applyAlignment="1">
      <alignment horizontal="center"/>
    </xf>
    <xf numFmtId="10" fontId="20" fillId="0" borderId="18" xfId="32" applyNumberFormat="1" applyFont="1" applyBorder="1" applyAlignment="1">
      <alignment horizontal="center"/>
    </xf>
    <xf numFmtId="10" fontId="20" fillId="0" borderId="20" xfId="32" applyNumberFormat="1" applyFont="1" applyBorder="1" applyAlignment="1">
      <alignment horizontal="center"/>
    </xf>
    <xf numFmtId="0" fontId="20" fillId="0" borderId="22" xfId="0" applyFont="1" applyBorder="1" applyAlignment="1">
      <alignment horizontal="center"/>
    </xf>
    <xf numFmtId="2" fontId="20" fillId="0" borderId="22" xfId="0" applyNumberFormat="1" applyFont="1" applyBorder="1" applyAlignment="1">
      <alignment horizontal="center"/>
    </xf>
    <xf numFmtId="10" fontId="20" fillId="0" borderId="23" xfId="32" applyNumberFormat="1" applyFont="1" applyBorder="1" applyAlignment="1">
      <alignment horizontal="center"/>
    </xf>
    <xf numFmtId="14" fontId="21" fillId="0" borderId="25" xfId="0" applyNumberFormat="1" applyFont="1" applyBorder="1" applyAlignment="1">
      <alignment horizontal="center"/>
    </xf>
    <xf numFmtId="14" fontId="21" fillId="0" borderId="26" xfId="0" applyNumberFormat="1" applyFont="1" applyBorder="1" applyAlignment="1">
      <alignment horizontal="center"/>
    </xf>
    <xf numFmtId="14" fontId="21" fillId="0" borderId="27" xfId="0" applyNumberFormat="1" applyFont="1" applyBorder="1" applyAlignment="1">
      <alignment horizontal="center"/>
    </xf>
    <xf numFmtId="0" fontId="20" fillId="0" borderId="28" xfId="0" applyFont="1" applyBorder="1"/>
    <xf numFmtId="14" fontId="20" fillId="0" borderId="13" xfId="0" applyNumberFormat="1" applyFont="1" applyBorder="1"/>
    <xf numFmtId="0" fontId="20" fillId="0" borderId="31" xfId="0" applyFont="1" applyBorder="1" applyAlignment="1">
      <alignment horizontal="center" vertical="center" wrapText="1"/>
    </xf>
    <xf numFmtId="0" fontId="20" fillId="0" borderId="32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/>
    </xf>
    <xf numFmtId="0" fontId="20" fillId="0" borderId="19" xfId="0" applyFont="1" applyBorder="1" applyAlignment="1">
      <alignment horizontal="center"/>
    </xf>
    <xf numFmtId="0" fontId="20" fillId="0" borderId="21" xfId="0" applyFont="1" applyBorder="1" applyAlignment="1">
      <alignment horizontal="center"/>
    </xf>
    <xf numFmtId="164" fontId="20" fillId="0" borderId="33" xfId="0" applyNumberFormat="1" applyFont="1" applyBorder="1" applyAlignment="1">
      <alignment horizontal="center"/>
    </xf>
    <xf numFmtId="10" fontId="20" fillId="0" borderId="34" xfId="0" applyNumberFormat="1" applyFont="1" applyBorder="1" applyAlignment="1">
      <alignment horizontal="center"/>
    </xf>
    <xf numFmtId="2" fontId="20" fillId="0" borderId="19" xfId="0" applyNumberFormat="1" applyFont="1" applyBorder="1" applyAlignment="1">
      <alignment horizontal="center"/>
    </xf>
    <xf numFmtId="10" fontId="20" fillId="0" borderId="20" xfId="0" applyNumberFormat="1" applyFont="1" applyBorder="1" applyAlignment="1">
      <alignment horizontal="center"/>
    </xf>
    <xf numFmtId="164" fontId="20" fillId="0" borderId="21" xfId="0" applyNumberFormat="1" applyFont="1" applyBorder="1" applyAlignment="1">
      <alignment horizontal="center"/>
    </xf>
    <xf numFmtId="164" fontId="20" fillId="0" borderId="22" xfId="0" applyNumberFormat="1" applyFont="1" applyBorder="1" applyAlignment="1">
      <alignment horizontal="center"/>
    </xf>
    <xf numFmtId="10" fontId="20" fillId="0" borderId="23" xfId="0" applyNumberFormat="1" applyFont="1" applyBorder="1" applyAlignment="1">
      <alignment horizontal="center"/>
    </xf>
    <xf numFmtId="1" fontId="20" fillId="0" borderId="11" xfId="0" applyNumberFormat="1" applyFont="1" applyBorder="1" applyAlignment="1">
      <alignment horizontal="center"/>
    </xf>
    <xf numFmtId="9" fontId="19" fillId="0" borderId="12" xfId="32" applyFont="1" applyFill="1" applyBorder="1" applyAlignment="1">
      <alignment horizontal="center"/>
    </xf>
    <xf numFmtId="1" fontId="20" fillId="0" borderId="17" xfId="0" applyNumberFormat="1" applyFont="1" applyBorder="1" applyAlignment="1">
      <alignment horizontal="center"/>
    </xf>
    <xf numFmtId="9" fontId="20" fillId="0" borderId="18" xfId="32" applyFont="1" applyBorder="1" applyAlignment="1">
      <alignment horizontal="center"/>
    </xf>
    <xf numFmtId="9" fontId="20" fillId="0" borderId="20" xfId="32" applyFont="1" applyBorder="1" applyAlignment="1">
      <alignment horizontal="center"/>
    </xf>
    <xf numFmtId="1" fontId="20" fillId="0" borderId="22" xfId="0" applyNumberFormat="1" applyFont="1" applyBorder="1" applyAlignment="1">
      <alignment horizontal="center"/>
    </xf>
    <xf numFmtId="9" fontId="20" fillId="0" borderId="23" xfId="32" applyFont="1" applyBorder="1" applyAlignment="1">
      <alignment horizontal="center"/>
    </xf>
    <xf numFmtId="0" fontId="22" fillId="0" borderId="15" xfId="0" applyFont="1" applyBorder="1" applyAlignment="1">
      <alignment horizontal="center" vertical="center" wrapText="1"/>
    </xf>
    <xf numFmtId="14" fontId="21" fillId="0" borderId="13" xfId="0" applyNumberFormat="1" applyFont="1" applyBorder="1" applyAlignment="1">
      <alignment horizontal="center"/>
    </xf>
    <xf numFmtId="14" fontId="21" fillId="0" borderId="15" xfId="0" applyNumberFormat="1" applyFont="1" applyBorder="1" applyAlignment="1">
      <alignment horizontal="center"/>
    </xf>
    <xf numFmtId="14" fontId="20" fillId="0" borderId="25" xfId="0" applyNumberFormat="1" applyFont="1" applyBorder="1" applyAlignment="1">
      <alignment horizontal="center"/>
    </xf>
    <xf numFmtId="14" fontId="20" fillId="0" borderId="26" xfId="0" applyNumberFormat="1" applyFont="1" applyBorder="1" applyAlignment="1">
      <alignment horizontal="center"/>
    </xf>
    <xf numFmtId="14" fontId="20" fillId="0" borderId="27" xfId="0" applyNumberFormat="1" applyFont="1" applyBorder="1" applyAlignment="1">
      <alignment horizontal="center"/>
    </xf>
    <xf numFmtId="0" fontId="20" fillId="0" borderId="19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20" fillId="0" borderId="31" xfId="0" applyFont="1" applyBorder="1" applyAlignment="1">
      <alignment horizontal="center"/>
    </xf>
    <xf numFmtId="9" fontId="20" fillId="0" borderId="32" xfId="32" applyFont="1" applyBorder="1" applyAlignment="1">
      <alignment horizontal="center"/>
    </xf>
    <xf numFmtId="1" fontId="20" fillId="0" borderId="16" xfId="0" applyNumberFormat="1" applyFont="1" applyBorder="1" applyAlignment="1">
      <alignment horizontal="center"/>
    </xf>
    <xf numFmtId="1" fontId="20" fillId="0" borderId="19" xfId="0" applyNumberFormat="1" applyFont="1" applyBorder="1" applyAlignment="1">
      <alignment horizontal="center"/>
    </xf>
    <xf numFmtId="1" fontId="20" fillId="0" borderId="21" xfId="0" applyNumberFormat="1" applyFont="1" applyBorder="1" applyAlignment="1">
      <alignment horizontal="center"/>
    </xf>
    <xf numFmtId="0" fontId="22" fillId="0" borderId="33" xfId="0" applyFont="1" applyBorder="1" applyAlignment="1">
      <alignment horizontal="center" vertical="center" wrapText="1"/>
    </xf>
    <xf numFmtId="0" fontId="22" fillId="0" borderId="12" xfId="0" applyFont="1" applyFill="1" applyBorder="1" applyAlignment="1">
      <alignment horizontal="center" vertical="center" wrapText="1"/>
    </xf>
    <xf numFmtId="0" fontId="22" fillId="0" borderId="34" xfId="0" applyFont="1" applyFill="1" applyBorder="1" applyAlignment="1">
      <alignment horizontal="center" vertical="center" wrapText="1"/>
    </xf>
    <xf numFmtId="0" fontId="20" fillId="0" borderId="21" xfId="0" applyFont="1" applyBorder="1" applyAlignment="1">
      <alignment horizontal="center" vertical="center" wrapText="1"/>
    </xf>
    <xf numFmtId="0" fontId="20" fillId="0" borderId="22" xfId="0" applyFont="1" applyBorder="1" applyAlignment="1">
      <alignment horizontal="center" vertical="center" wrapText="1"/>
    </xf>
    <xf numFmtId="0" fontId="20" fillId="0" borderId="23" xfId="0" applyFont="1" applyBorder="1" applyAlignment="1">
      <alignment horizontal="center" vertical="center" wrapText="1"/>
    </xf>
    <xf numFmtId="0" fontId="20" fillId="0" borderId="36" xfId="0" applyFont="1" applyBorder="1" applyAlignment="1">
      <alignment horizontal="center" vertical="center" wrapText="1"/>
    </xf>
    <xf numFmtId="0" fontId="22" fillId="0" borderId="37" xfId="0" applyFont="1" applyFill="1" applyBorder="1" applyAlignment="1">
      <alignment horizontal="center" vertical="center" wrapText="1"/>
    </xf>
    <xf numFmtId="0" fontId="20" fillId="0" borderId="38" xfId="0" applyFont="1" applyBorder="1" applyAlignment="1">
      <alignment horizontal="center"/>
    </xf>
    <xf numFmtId="1" fontId="20" fillId="0" borderId="35" xfId="0" applyNumberFormat="1" applyFont="1" applyBorder="1" applyAlignment="1">
      <alignment horizontal="center"/>
    </xf>
    <xf numFmtId="1" fontId="20" fillId="0" borderId="14" xfId="0" applyNumberFormat="1" applyFont="1" applyBorder="1" applyAlignment="1">
      <alignment horizontal="center"/>
    </xf>
    <xf numFmtId="1" fontId="20" fillId="0" borderId="36" xfId="0" applyNumberFormat="1" applyFont="1" applyBorder="1" applyAlignment="1">
      <alignment horizontal="center"/>
    </xf>
    <xf numFmtId="0" fontId="22" fillId="0" borderId="33" xfId="0" applyFont="1" applyFill="1" applyBorder="1" applyAlignment="1">
      <alignment horizontal="center" vertical="center" wrapText="1"/>
    </xf>
    <xf numFmtId="164" fontId="20" fillId="0" borderId="20" xfId="0" applyNumberFormat="1" applyFont="1" applyBorder="1" applyAlignment="1">
      <alignment horizontal="center"/>
    </xf>
    <xf numFmtId="2" fontId="20" fillId="0" borderId="21" xfId="0" applyNumberFormat="1" applyFont="1" applyBorder="1" applyAlignment="1">
      <alignment horizontal="center"/>
    </xf>
    <xf numFmtId="164" fontId="20" fillId="0" borderId="23" xfId="0" applyNumberFormat="1" applyFont="1" applyBorder="1" applyAlignment="1">
      <alignment horizontal="center"/>
    </xf>
    <xf numFmtId="9" fontId="20" fillId="0" borderId="20" xfId="0" applyNumberFormat="1" applyFont="1" applyBorder="1" applyAlignment="1">
      <alignment horizontal="center"/>
    </xf>
    <xf numFmtId="9" fontId="20" fillId="0" borderId="23" xfId="0" applyNumberFormat="1" applyFont="1" applyBorder="1" applyAlignment="1">
      <alignment horizontal="center"/>
    </xf>
    <xf numFmtId="164" fontId="20" fillId="0" borderId="31" xfId="0" applyNumberFormat="1" applyFont="1" applyBorder="1" applyAlignment="1">
      <alignment horizontal="center"/>
    </xf>
    <xf numFmtId="2" fontId="20" fillId="0" borderId="11" xfId="0" applyNumberFormat="1" applyFont="1" applyBorder="1" applyAlignment="1">
      <alignment horizontal="center"/>
    </xf>
    <xf numFmtId="164" fontId="20" fillId="0" borderId="11" xfId="0" applyNumberFormat="1" applyFont="1" applyBorder="1" applyAlignment="1">
      <alignment horizontal="center"/>
    </xf>
    <xf numFmtId="2" fontId="20" fillId="0" borderId="16" xfId="0" applyNumberFormat="1" applyFont="1" applyBorder="1" applyAlignment="1">
      <alignment horizontal="center"/>
    </xf>
    <xf numFmtId="10" fontId="20" fillId="0" borderId="18" xfId="0" applyNumberFormat="1" applyFont="1" applyBorder="1" applyAlignment="1">
      <alignment horizontal="center"/>
    </xf>
    <xf numFmtId="164" fontId="20" fillId="0" borderId="18" xfId="0" applyNumberFormat="1" applyFont="1" applyBorder="1" applyAlignment="1">
      <alignment horizontal="center"/>
    </xf>
    <xf numFmtId="9" fontId="20" fillId="0" borderId="18" xfId="0" applyNumberFormat="1" applyFont="1" applyBorder="1" applyAlignment="1">
      <alignment horizontal="center"/>
    </xf>
    <xf numFmtId="10" fontId="20" fillId="0" borderId="20" xfId="0" applyNumberFormat="1" applyFont="1" applyFill="1" applyBorder="1" applyAlignment="1">
      <alignment horizontal="center"/>
    </xf>
    <xf numFmtId="10" fontId="20" fillId="0" borderId="32" xfId="32" applyNumberFormat="1" applyFont="1" applyFill="1" applyBorder="1" applyAlignment="1">
      <alignment horizontal="center"/>
    </xf>
    <xf numFmtId="0" fontId="20" fillId="0" borderId="13" xfId="0" applyFont="1" applyBorder="1" applyAlignment="1">
      <alignment horizontal="center"/>
    </xf>
    <xf numFmtId="0" fontId="21" fillId="0" borderId="16" xfId="0" applyFont="1" applyBorder="1" applyAlignment="1">
      <alignment horizontal="center"/>
    </xf>
    <xf numFmtId="0" fontId="21" fillId="0" borderId="17" xfId="0" applyFont="1" applyBorder="1" applyAlignment="1">
      <alignment horizontal="center"/>
    </xf>
    <xf numFmtId="0" fontId="21" fillId="0" borderId="18" xfId="0" applyFont="1" applyBorder="1" applyAlignment="1">
      <alignment horizontal="center"/>
    </xf>
    <xf numFmtId="0" fontId="21" fillId="0" borderId="35" xfId="0" applyFont="1" applyBorder="1" applyAlignment="1">
      <alignment horizontal="center"/>
    </xf>
    <xf numFmtId="0" fontId="20" fillId="0" borderId="15" xfId="0" applyFont="1" applyBorder="1" applyAlignment="1">
      <alignment horizontal="center"/>
    </xf>
    <xf numFmtId="0" fontId="20" fillId="0" borderId="24" xfId="0" applyFont="1" applyBorder="1" applyAlignment="1">
      <alignment horizontal="center"/>
    </xf>
    <xf numFmtId="0" fontId="20" fillId="0" borderId="25" xfId="0" applyFont="1" applyBorder="1" applyAlignment="1">
      <alignment horizontal="center"/>
    </xf>
    <xf numFmtId="0" fontId="20" fillId="0" borderId="29" xfId="0" applyFont="1" applyBorder="1" applyAlignment="1">
      <alignment horizontal="center"/>
    </xf>
    <xf numFmtId="0" fontId="20" fillId="0" borderId="30" xfId="0" applyFont="1" applyBorder="1" applyAlignment="1">
      <alignment horizontal="center"/>
    </xf>
    <xf numFmtId="0" fontId="20" fillId="0" borderId="16" xfId="0" applyFont="1" applyBorder="1" applyAlignment="1">
      <alignment horizontal="center"/>
    </xf>
    <xf numFmtId="0" fontId="20" fillId="0" borderId="17" xfId="0" applyFont="1" applyBorder="1" applyAlignment="1">
      <alignment horizontal="center"/>
    </xf>
    <xf numFmtId="0" fontId="20" fillId="0" borderId="18" xfId="0" applyFont="1" applyBorder="1" applyAlignment="1">
      <alignment horizontal="center"/>
    </xf>
    <xf numFmtId="0" fontId="20" fillId="0" borderId="39" xfId="0" applyFont="1" applyBorder="1" applyAlignment="1">
      <alignment horizontal="center"/>
    </xf>
  </cellXfs>
  <cellStyles count="43">
    <cellStyle name="20% - Colore 1" xfId="1" builtinId="30" customBuiltin="1"/>
    <cellStyle name="20% - Colore 2" xfId="2" builtinId="34" customBuiltin="1"/>
    <cellStyle name="20% - Colore 3" xfId="3" builtinId="38" customBuiltin="1"/>
    <cellStyle name="20% - Colore 4" xfId="4" builtinId="42" customBuiltin="1"/>
    <cellStyle name="20% - Colore 5" xfId="5" builtinId="46" customBuiltin="1"/>
    <cellStyle name="20% - Colore 6" xfId="6" builtinId="50" customBuiltin="1"/>
    <cellStyle name="40% - Colore 1" xfId="7" builtinId="31" customBuiltin="1"/>
    <cellStyle name="40% - Colore 2" xfId="8" builtinId="35" customBuiltin="1"/>
    <cellStyle name="40% - Colore 3" xfId="9" builtinId="39" customBuiltin="1"/>
    <cellStyle name="40% - Colore 4" xfId="10" builtinId="43" customBuiltin="1"/>
    <cellStyle name="40% - Colore 5" xfId="11" builtinId="47" customBuiltin="1"/>
    <cellStyle name="40% - Colore 6" xfId="12" builtinId="51" customBuiltin="1"/>
    <cellStyle name="60% - Colore 1" xfId="13" builtinId="32" customBuiltin="1"/>
    <cellStyle name="60% - Colore 2" xfId="14" builtinId="36" customBuiltin="1"/>
    <cellStyle name="60% - Colore 3" xfId="15" builtinId="40" customBuiltin="1"/>
    <cellStyle name="60% - Colore 4" xfId="16" builtinId="44" customBuiltin="1"/>
    <cellStyle name="60% - Colore 5" xfId="17" builtinId="48" customBuiltin="1"/>
    <cellStyle name="60% - Colore 6" xfId="18" builtinId="52" customBuiltin="1"/>
    <cellStyle name="Calcolo" xfId="19" builtinId="22" customBuiltin="1"/>
    <cellStyle name="Cella collegata" xfId="20" builtinId="24" customBuiltin="1"/>
    <cellStyle name="Cella da controllare" xfId="21" builtinId="23" customBuiltin="1"/>
    <cellStyle name="Colore 1" xfId="22" builtinId="29" customBuiltin="1"/>
    <cellStyle name="Colore 2" xfId="23" builtinId="33" customBuiltin="1"/>
    <cellStyle name="Colore 3" xfId="24" builtinId="37" customBuiltin="1"/>
    <cellStyle name="Colore 4" xfId="25" builtinId="41" customBuiltin="1"/>
    <cellStyle name="Colore 5" xfId="26" builtinId="45" customBuiltin="1"/>
    <cellStyle name="Colore 6" xfId="27" builtinId="49" customBuiltin="1"/>
    <cellStyle name="Input" xfId="28" builtinId="20" customBuiltin="1"/>
    <cellStyle name="Neutrale" xfId="29" builtinId="28" customBuiltin="1"/>
    <cellStyle name="Normale" xfId="0" builtinId="0"/>
    <cellStyle name="Nota" xfId="30" builtinId="10" customBuiltin="1"/>
    <cellStyle name="Output" xfId="31" builtinId="21" customBuiltin="1"/>
    <cellStyle name="Percentuale" xfId="32" builtinId="5"/>
    <cellStyle name="Testo avviso" xfId="33" builtinId="11" customBuiltin="1"/>
    <cellStyle name="Testo descrittivo" xfId="34" builtinId="53" customBuiltin="1"/>
    <cellStyle name="Titolo" xfId="35" builtinId="15" customBuiltin="1"/>
    <cellStyle name="Titolo 1" xfId="36" builtinId="16" customBuiltin="1"/>
    <cellStyle name="Titolo 2" xfId="37" builtinId="17" customBuiltin="1"/>
    <cellStyle name="Titolo 3" xfId="38" builtinId="18" customBuiltin="1"/>
    <cellStyle name="Titolo 4" xfId="39" builtinId="19" customBuiltin="1"/>
    <cellStyle name="Totale" xfId="40" builtinId="25" customBuiltin="1"/>
    <cellStyle name="Valore non valido" xfId="41" builtinId="27" customBuiltin="1"/>
    <cellStyle name="Valore valido" xfId="42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1"/>
  <sheetViews>
    <sheetView tabSelected="1" workbookViewId="0">
      <selection activeCell="A7" sqref="A7:XFD7"/>
    </sheetView>
  </sheetViews>
  <sheetFormatPr defaultRowHeight="12.75" x14ac:dyDescent="0.2"/>
  <cols>
    <col min="1" max="1" width="27" bestFit="1" customWidth="1"/>
  </cols>
  <sheetData>
    <row r="1" spans="1:35" ht="15.75" x14ac:dyDescent="0.25">
      <c r="A1" s="100"/>
      <c r="B1" s="101" t="s">
        <v>0</v>
      </c>
      <c r="C1" s="102"/>
      <c r="D1" s="103"/>
      <c r="E1" s="101" t="s">
        <v>1</v>
      </c>
      <c r="F1" s="102"/>
      <c r="G1" s="103"/>
      <c r="H1" s="104" t="s">
        <v>2</v>
      </c>
      <c r="I1" s="102"/>
      <c r="J1" s="103"/>
    </row>
    <row r="2" spans="1:35" ht="48" thickBot="1" x14ac:dyDescent="0.25">
      <c r="A2" s="100"/>
      <c r="B2" s="76" t="s">
        <v>16</v>
      </c>
      <c r="C2" s="77" t="s">
        <v>17</v>
      </c>
      <c r="D2" s="78" t="s">
        <v>3</v>
      </c>
      <c r="E2" s="76" t="s">
        <v>16</v>
      </c>
      <c r="F2" s="77" t="s">
        <v>17</v>
      </c>
      <c r="G2" s="78" t="s">
        <v>3</v>
      </c>
      <c r="H2" s="79" t="s">
        <v>16</v>
      </c>
      <c r="I2" s="77" t="s">
        <v>18</v>
      </c>
      <c r="J2" s="78" t="s">
        <v>3</v>
      </c>
    </row>
    <row r="3" spans="1:35" ht="15.75" x14ac:dyDescent="0.2">
      <c r="A3" s="60" t="s">
        <v>15</v>
      </c>
      <c r="B3" s="73"/>
      <c r="C3" s="74">
        <v>25</v>
      </c>
      <c r="D3" s="75"/>
      <c r="E3" s="85"/>
      <c r="F3" s="74">
        <v>125</v>
      </c>
      <c r="G3" s="75"/>
      <c r="H3" s="80"/>
      <c r="I3" s="74">
        <v>35</v>
      </c>
      <c r="J3" s="75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</row>
    <row r="4" spans="1:35" ht="15.75" x14ac:dyDescent="0.25">
      <c r="A4" s="61">
        <v>43494</v>
      </c>
      <c r="B4" s="44">
        <v>45</v>
      </c>
      <c r="C4" s="5">
        <v>10</v>
      </c>
      <c r="D4" s="57">
        <f>(100-(C4*100/B4))/100</f>
        <v>0.77777777777777768</v>
      </c>
      <c r="E4" s="44">
        <v>153</v>
      </c>
      <c r="F4" s="5">
        <v>25</v>
      </c>
      <c r="G4" s="57">
        <f>(100-(F4*100/E4))/100</f>
        <v>0.83660130718954251</v>
      </c>
      <c r="H4" s="28">
        <v>47.2</v>
      </c>
      <c r="I4" s="5">
        <v>5.8</v>
      </c>
      <c r="J4" s="57">
        <f>(100-(I4*100/H4))/100</f>
        <v>0.87711864406779649</v>
      </c>
    </row>
    <row r="5" spans="1:35" ht="15.75" x14ac:dyDescent="0.25">
      <c r="A5" s="61">
        <v>43571</v>
      </c>
      <c r="B5" s="44">
        <v>22</v>
      </c>
      <c r="C5" s="5">
        <v>14</v>
      </c>
      <c r="D5" s="57">
        <f t="shared" ref="D5:D7" si="0">(100-(C5*100/B5))/100</f>
        <v>0.36363636363636365</v>
      </c>
      <c r="E5" s="44">
        <v>39</v>
      </c>
      <c r="F5" s="5">
        <v>27</v>
      </c>
      <c r="G5" s="57">
        <f t="shared" ref="G5:G7" si="1">(100-(F5*100/E5))/100</f>
        <v>0.30769230769230771</v>
      </c>
      <c r="H5" s="28">
        <v>8</v>
      </c>
      <c r="I5" s="5">
        <v>4</v>
      </c>
      <c r="J5" s="57">
        <f t="shared" ref="J5:J7" si="2">(100-(I5*100/H5))/100</f>
        <v>0.5</v>
      </c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</row>
    <row r="6" spans="1:35" ht="15.75" x14ac:dyDescent="0.25">
      <c r="A6" s="61">
        <v>43626</v>
      </c>
      <c r="B6" s="44">
        <v>21</v>
      </c>
      <c r="C6" s="7">
        <v>10</v>
      </c>
      <c r="D6" s="57">
        <f t="shared" si="0"/>
        <v>0.52380952380952384</v>
      </c>
      <c r="E6" s="44">
        <v>37</v>
      </c>
      <c r="F6" s="5">
        <v>19</v>
      </c>
      <c r="G6" s="57">
        <f t="shared" si="1"/>
        <v>0.48648648648648646</v>
      </c>
      <c r="H6" s="28">
        <v>10</v>
      </c>
      <c r="I6" s="5">
        <v>4</v>
      </c>
      <c r="J6" s="57">
        <f t="shared" si="2"/>
        <v>0.6</v>
      </c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</row>
    <row r="7" spans="1:35" ht="16.5" thickBot="1" x14ac:dyDescent="0.3">
      <c r="A7" s="62">
        <v>43802</v>
      </c>
      <c r="B7" s="68">
        <v>6</v>
      </c>
      <c r="C7" s="53">
        <v>5</v>
      </c>
      <c r="D7" s="69">
        <f t="shared" si="0"/>
        <v>0.16666666666666671</v>
      </c>
      <c r="E7" s="68">
        <v>17</v>
      </c>
      <c r="F7" s="53">
        <v>10</v>
      </c>
      <c r="G7" s="69">
        <f t="shared" si="1"/>
        <v>0.41176470588235298</v>
      </c>
      <c r="H7" s="81">
        <v>20</v>
      </c>
      <c r="I7" s="53">
        <v>20</v>
      </c>
      <c r="J7" s="69">
        <f t="shared" si="2"/>
        <v>0</v>
      </c>
    </row>
    <row r="8" spans="1:35" ht="15.75" x14ac:dyDescent="0.25">
      <c r="A8" s="63" t="s">
        <v>4</v>
      </c>
      <c r="B8" s="70">
        <f>AVERAGE(B4:B7)</f>
        <v>23.5</v>
      </c>
      <c r="C8" s="55">
        <f>AVERAGE(C4:C7)</f>
        <v>9.75</v>
      </c>
      <c r="D8" s="56">
        <f>AVERAGE(D4:D7)</f>
        <v>0.45797258297258298</v>
      </c>
      <c r="E8" s="70">
        <f>AVERAGE(E4:E7)</f>
        <v>61.5</v>
      </c>
      <c r="F8" s="55">
        <f>AVERAGE(F4:F7)</f>
        <v>20.25</v>
      </c>
      <c r="G8" s="56">
        <f>AVERAGE(G4:G7)</f>
        <v>0.51063620181267233</v>
      </c>
      <c r="H8" s="82">
        <f>AVERAGE(H4:H7)</f>
        <v>21.3</v>
      </c>
      <c r="I8" s="55">
        <f>AVERAGE(I4:I7)</f>
        <v>8.4499999999999993</v>
      </c>
      <c r="J8" s="56">
        <f>AVERAGE(J4:J7)</f>
        <v>0.49427966101694909</v>
      </c>
    </row>
    <row r="9" spans="1:35" ht="15.75" x14ac:dyDescent="0.25">
      <c r="A9" s="64" t="s">
        <v>5</v>
      </c>
      <c r="B9" s="71">
        <f>MIN(B4:B7)</f>
        <v>6</v>
      </c>
      <c r="C9" s="5">
        <f>MIN(C4:C7)</f>
        <v>5</v>
      </c>
      <c r="D9" s="57">
        <f>MIN(D4:D7)</f>
        <v>0.16666666666666671</v>
      </c>
      <c r="E9" s="71">
        <f>MIN(E4:E7)</f>
        <v>17</v>
      </c>
      <c r="F9" s="5">
        <f>MIN(F4:F7)</f>
        <v>10</v>
      </c>
      <c r="G9" s="57">
        <f>MIN(G4:G7)</f>
        <v>0.30769230769230771</v>
      </c>
      <c r="H9" s="83">
        <f>MIN(H4:H7)</f>
        <v>8</v>
      </c>
      <c r="I9" s="5">
        <f>MIN(I4:I7)</f>
        <v>4</v>
      </c>
      <c r="J9" s="57">
        <f>MIN(J4:J7)</f>
        <v>0</v>
      </c>
    </row>
    <row r="10" spans="1:35" ht="16.5" thickBot="1" x14ac:dyDescent="0.3">
      <c r="A10" s="65" t="s">
        <v>6</v>
      </c>
      <c r="B10" s="72">
        <f>MAX(B4:B7)</f>
        <v>45</v>
      </c>
      <c r="C10" s="58">
        <f>MAX(C4:C7)</f>
        <v>14</v>
      </c>
      <c r="D10" s="59">
        <f>MAX(D4:D7)</f>
        <v>0.77777777777777768</v>
      </c>
      <c r="E10" s="72">
        <f>MAX(E4:E7)</f>
        <v>153</v>
      </c>
      <c r="F10" s="58">
        <f>MAX(F4:F7)</f>
        <v>27</v>
      </c>
      <c r="G10" s="59">
        <f>MAX(G4:G7)</f>
        <v>0.83660130718954251</v>
      </c>
      <c r="H10" s="84">
        <f>MAX(H4:H7)</f>
        <v>47.2</v>
      </c>
      <c r="I10" s="58">
        <f>MAX(I4:I7)</f>
        <v>20</v>
      </c>
      <c r="J10" s="59">
        <f>MAX(J4:J7)</f>
        <v>0.87711864406779649</v>
      </c>
    </row>
    <row r="11" spans="1:35" ht="15.75" x14ac:dyDescent="0.25">
      <c r="A11" s="12" t="s">
        <v>19</v>
      </c>
      <c r="B11" s="13"/>
      <c r="C11" s="14"/>
      <c r="D11" s="54">
        <f>D8</f>
        <v>0.45797258297258298</v>
      </c>
      <c r="E11" s="14"/>
      <c r="F11" s="14"/>
      <c r="G11" s="54">
        <f>G8</f>
        <v>0.51063620181267233</v>
      </c>
      <c r="H11" s="1"/>
      <c r="I11" s="14"/>
      <c r="J11" s="54">
        <f>J8</f>
        <v>0.49427966101694909</v>
      </c>
    </row>
  </sheetData>
  <mergeCells count="4">
    <mergeCell ref="A1:A2"/>
    <mergeCell ref="B1:D1"/>
    <mergeCell ref="E1:G1"/>
    <mergeCell ref="H1:J1"/>
  </mergeCells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76"/>
  <sheetViews>
    <sheetView workbookViewId="0">
      <selection activeCell="E9" sqref="E9"/>
    </sheetView>
  </sheetViews>
  <sheetFormatPr defaultColWidth="12.42578125" defaultRowHeight="12.75" x14ac:dyDescent="0.2"/>
  <cols>
    <col min="1" max="3" width="12.42578125" customWidth="1"/>
    <col min="4" max="4" width="18.42578125" customWidth="1"/>
  </cols>
  <sheetData>
    <row r="1" spans="1:61" ht="15.75" x14ac:dyDescent="0.25">
      <c r="A1" s="105" t="s">
        <v>20</v>
      </c>
      <c r="B1" s="107" t="s">
        <v>10</v>
      </c>
      <c r="C1" s="108"/>
      <c r="D1" s="109"/>
    </row>
    <row r="2" spans="1:61" ht="32.25" thickBot="1" x14ac:dyDescent="0.25">
      <c r="A2" s="106"/>
      <c r="B2" s="41" t="s">
        <v>16</v>
      </c>
      <c r="C2" s="15" t="s">
        <v>17</v>
      </c>
      <c r="D2" s="42" t="s">
        <v>3</v>
      </c>
    </row>
    <row r="3" spans="1:61" ht="15.75" x14ac:dyDescent="0.25">
      <c r="A3" s="36">
        <v>43494</v>
      </c>
      <c r="B3" s="43">
        <v>4.3</v>
      </c>
      <c r="C3" s="30">
        <v>3.5</v>
      </c>
      <c r="D3" s="31">
        <f>(100-(C3*100/B3))/100</f>
        <v>0.18604651162790689</v>
      </c>
    </row>
    <row r="4" spans="1:61" ht="15.75" x14ac:dyDescent="0.25">
      <c r="A4" s="37">
        <v>43571</v>
      </c>
      <c r="B4" s="44">
        <v>1.46</v>
      </c>
      <c r="C4" s="7">
        <v>0.28000000000000003</v>
      </c>
      <c r="D4" s="32">
        <f t="shared" ref="D4:D6" si="0">(100-(C4*100/B4))/100</f>
        <v>0.80821917808219179</v>
      </c>
    </row>
    <row r="5" spans="1:61" ht="15.75" x14ac:dyDescent="0.25">
      <c r="A5" s="37">
        <v>43626</v>
      </c>
      <c r="B5" s="44">
        <v>0.97</v>
      </c>
      <c r="C5" s="7">
        <v>0.75</v>
      </c>
      <c r="D5" s="32">
        <f t="shared" si="0"/>
        <v>0.22680412371134026</v>
      </c>
    </row>
    <row r="6" spans="1:61" ht="16.5" thickBot="1" x14ac:dyDescent="0.3">
      <c r="A6" s="38">
        <v>43802</v>
      </c>
      <c r="B6" s="45">
        <v>0.97</v>
      </c>
      <c r="C6" s="34">
        <v>1.1299999999999999</v>
      </c>
      <c r="D6" s="35">
        <f t="shared" si="0"/>
        <v>-0.16494845360824725</v>
      </c>
    </row>
    <row r="7" spans="1:61" ht="15.75" x14ac:dyDescent="0.25">
      <c r="A7" s="39" t="s">
        <v>7</v>
      </c>
      <c r="B7" s="46">
        <f>AVERAGE(B3:B6)</f>
        <v>1.9249999999999998</v>
      </c>
      <c r="C7" s="18">
        <f>AVERAGE(C3:C6)</f>
        <v>1.415</v>
      </c>
      <c r="D7" s="47">
        <f>AVERAGE(D3:D6)</f>
        <v>0.26403033995329789</v>
      </c>
      <c r="H7" s="6"/>
    </row>
    <row r="8" spans="1:61" ht="15.75" x14ac:dyDescent="0.25">
      <c r="A8" s="40" t="s">
        <v>8</v>
      </c>
      <c r="B8" s="48">
        <f>MIN(B3:B6)</f>
        <v>0.97</v>
      </c>
      <c r="C8" s="7">
        <f>MIN(C3:C6)</f>
        <v>0.28000000000000003</v>
      </c>
      <c r="D8" s="49">
        <f>MIN(D3:D6)</f>
        <v>-0.16494845360824725</v>
      </c>
      <c r="H8" s="6"/>
    </row>
    <row r="9" spans="1:61" ht="16.5" thickBot="1" x14ac:dyDescent="0.3">
      <c r="A9" s="40" t="s">
        <v>9</v>
      </c>
      <c r="B9" s="50">
        <f>MAX(B3:B6)</f>
        <v>4.3</v>
      </c>
      <c r="C9" s="51">
        <f>MAX(C3:C6)</f>
        <v>3.5</v>
      </c>
      <c r="D9" s="52">
        <f>MAX(D3:D6)</f>
        <v>0.80821917808219179</v>
      </c>
      <c r="H9" s="6"/>
    </row>
    <row r="10" spans="1:61" ht="15.75" x14ac:dyDescent="0.25">
      <c r="A10" s="19" t="s">
        <v>21</v>
      </c>
      <c r="D10" s="26">
        <f>D7</f>
        <v>0.26403033995329789</v>
      </c>
      <c r="H10" s="6"/>
    </row>
    <row r="11" spans="1:61" x14ac:dyDescent="0.2">
      <c r="A11" s="20"/>
      <c r="H11" s="6"/>
    </row>
    <row r="12" spans="1:61" x14ac:dyDescent="0.2">
      <c r="A12" s="20"/>
      <c r="H12" s="6"/>
    </row>
    <row r="13" spans="1:61" x14ac:dyDescent="0.2">
      <c r="A13" s="20"/>
      <c r="H13" s="6"/>
    </row>
    <row r="14" spans="1:61" x14ac:dyDescent="0.2">
      <c r="A14" s="21"/>
      <c r="B14" s="16"/>
      <c r="C14" s="17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1"/>
      <c r="Q14" s="11"/>
      <c r="R14" s="10"/>
      <c r="S14" s="10"/>
      <c r="T14" s="10"/>
      <c r="U14" s="11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22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</row>
    <row r="15" spans="1:61" x14ac:dyDescent="0.2">
      <c r="A15" s="20"/>
      <c r="H15" s="6"/>
    </row>
    <row r="16" spans="1:61" x14ac:dyDescent="0.2">
      <c r="A16" s="21"/>
      <c r="H16" s="6"/>
    </row>
    <row r="17" spans="1:8" x14ac:dyDescent="0.2">
      <c r="A17" s="16"/>
      <c r="H17" s="6"/>
    </row>
    <row r="18" spans="1:8" x14ac:dyDescent="0.2">
      <c r="A18" s="17"/>
      <c r="H18" s="6"/>
    </row>
    <row r="19" spans="1:8" x14ac:dyDescent="0.2">
      <c r="A19" s="10"/>
      <c r="H19" s="10"/>
    </row>
    <row r="20" spans="1:8" x14ac:dyDescent="0.2">
      <c r="A20" s="10"/>
      <c r="H20" s="10"/>
    </row>
    <row r="21" spans="1:8" x14ac:dyDescent="0.2">
      <c r="A21" s="10"/>
      <c r="H21" s="11"/>
    </row>
    <row r="22" spans="1:8" x14ac:dyDescent="0.2">
      <c r="A22" s="10"/>
      <c r="H22" s="11"/>
    </row>
    <row r="23" spans="1:8" x14ac:dyDescent="0.2">
      <c r="A23" s="10"/>
      <c r="H23" s="11"/>
    </row>
    <row r="24" spans="1:8" x14ac:dyDescent="0.2">
      <c r="A24" s="10"/>
      <c r="H24" s="11"/>
    </row>
    <row r="25" spans="1:8" x14ac:dyDescent="0.2">
      <c r="A25" s="10"/>
      <c r="H25" s="11"/>
    </row>
    <row r="26" spans="1:8" x14ac:dyDescent="0.2">
      <c r="A26" s="10"/>
      <c r="H26" s="11"/>
    </row>
    <row r="27" spans="1:8" x14ac:dyDescent="0.2">
      <c r="A27" s="10"/>
      <c r="H27" s="11"/>
    </row>
    <row r="28" spans="1:8" x14ac:dyDescent="0.2">
      <c r="A28" s="10"/>
      <c r="H28" s="11"/>
    </row>
    <row r="29" spans="1:8" x14ac:dyDescent="0.2">
      <c r="A29" s="10"/>
    </row>
    <row r="30" spans="1:8" x14ac:dyDescent="0.2">
      <c r="A30" s="10"/>
    </row>
    <row r="31" spans="1:8" x14ac:dyDescent="0.2">
      <c r="A31" s="11"/>
    </row>
    <row r="32" spans="1:8" x14ac:dyDescent="0.2">
      <c r="A32" s="11"/>
    </row>
    <row r="33" spans="1:1" x14ac:dyDescent="0.2">
      <c r="A33" s="10"/>
    </row>
    <row r="34" spans="1:1" x14ac:dyDescent="0.2">
      <c r="A34" s="10"/>
    </row>
    <row r="35" spans="1:1" x14ac:dyDescent="0.2">
      <c r="A35" s="10"/>
    </row>
    <row r="36" spans="1:1" x14ac:dyDescent="0.2">
      <c r="A36" s="11"/>
    </row>
    <row r="37" spans="1:1" x14ac:dyDescent="0.2">
      <c r="A37" s="10"/>
    </row>
    <row r="38" spans="1:1" x14ac:dyDescent="0.2">
      <c r="A38" s="10"/>
    </row>
    <row r="39" spans="1:1" x14ac:dyDescent="0.2">
      <c r="A39" s="10"/>
    </row>
    <row r="40" spans="1:1" x14ac:dyDescent="0.2">
      <c r="A40" s="10"/>
    </row>
    <row r="41" spans="1:1" x14ac:dyDescent="0.2">
      <c r="A41" s="10"/>
    </row>
    <row r="42" spans="1:1" x14ac:dyDescent="0.2">
      <c r="A42" s="10"/>
    </row>
    <row r="43" spans="1:1" x14ac:dyDescent="0.2">
      <c r="A43" s="24"/>
    </row>
    <row r="44" spans="1:1" x14ac:dyDescent="0.2">
      <c r="A44" s="24"/>
    </row>
    <row r="45" spans="1:1" x14ac:dyDescent="0.2">
      <c r="A45" s="24"/>
    </row>
    <row r="46" spans="1:1" x14ac:dyDescent="0.2">
      <c r="A46" s="24"/>
    </row>
    <row r="47" spans="1:1" x14ac:dyDescent="0.2">
      <c r="A47" s="24"/>
    </row>
    <row r="48" spans="1:1" x14ac:dyDescent="0.2">
      <c r="A48" s="24"/>
    </row>
    <row r="49" spans="1:1" x14ac:dyDescent="0.2">
      <c r="A49" s="24"/>
    </row>
    <row r="50" spans="1:1" x14ac:dyDescent="0.2">
      <c r="A50" s="22"/>
    </row>
    <row r="51" spans="1:1" x14ac:dyDescent="0.2">
      <c r="A51" s="25"/>
    </row>
    <row r="52" spans="1:1" x14ac:dyDescent="0.2">
      <c r="A52" s="25"/>
    </row>
    <row r="53" spans="1:1" x14ac:dyDescent="0.2">
      <c r="A53" s="23"/>
    </row>
    <row r="54" spans="1:1" x14ac:dyDescent="0.2">
      <c r="A54" s="23"/>
    </row>
    <row r="55" spans="1:1" x14ac:dyDescent="0.2">
      <c r="A55" s="23"/>
    </row>
    <row r="56" spans="1:1" x14ac:dyDescent="0.2">
      <c r="A56" s="23"/>
    </row>
    <row r="57" spans="1:1" x14ac:dyDescent="0.2">
      <c r="A57" s="23"/>
    </row>
    <row r="58" spans="1:1" x14ac:dyDescent="0.2">
      <c r="A58" s="23"/>
    </row>
    <row r="59" spans="1:1" x14ac:dyDescent="0.2">
      <c r="A59" s="23"/>
    </row>
    <row r="60" spans="1:1" x14ac:dyDescent="0.2">
      <c r="A60" s="23"/>
    </row>
    <row r="61" spans="1:1" x14ac:dyDescent="0.2">
      <c r="A61" s="23"/>
    </row>
    <row r="62" spans="1:1" x14ac:dyDescent="0.2">
      <c r="A62" s="23"/>
    </row>
    <row r="63" spans="1:1" x14ac:dyDescent="0.2">
      <c r="A63" s="23"/>
    </row>
    <row r="64" spans="1:1" x14ac:dyDescent="0.2">
      <c r="A64" s="23"/>
    </row>
    <row r="65" spans="1:1" x14ac:dyDescent="0.2">
      <c r="A65" s="23"/>
    </row>
    <row r="66" spans="1:1" x14ac:dyDescent="0.2">
      <c r="A66" s="23"/>
    </row>
    <row r="67" spans="1:1" x14ac:dyDescent="0.2">
      <c r="A67" s="23"/>
    </row>
    <row r="68" spans="1:1" x14ac:dyDescent="0.2">
      <c r="A68" s="23"/>
    </row>
    <row r="69" spans="1:1" x14ac:dyDescent="0.2">
      <c r="A69" s="23"/>
    </row>
    <row r="70" spans="1:1" x14ac:dyDescent="0.2">
      <c r="A70" s="23"/>
    </row>
    <row r="71" spans="1:1" x14ac:dyDescent="0.2">
      <c r="A71" s="23"/>
    </row>
    <row r="72" spans="1:1" x14ac:dyDescent="0.2">
      <c r="A72" s="23"/>
    </row>
    <row r="73" spans="1:1" x14ac:dyDescent="0.2">
      <c r="A73" s="23"/>
    </row>
    <row r="74" spans="1:1" x14ac:dyDescent="0.2">
      <c r="A74" s="23"/>
    </row>
    <row r="75" spans="1:1" x14ac:dyDescent="0.2">
      <c r="A75" s="23"/>
    </row>
    <row r="76" spans="1:1" x14ac:dyDescent="0.2">
      <c r="A76" s="23"/>
    </row>
  </sheetData>
  <mergeCells count="2">
    <mergeCell ref="A1:A2"/>
    <mergeCell ref="B1:D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4"/>
  <sheetViews>
    <sheetView workbookViewId="0">
      <selection activeCell="A6" sqref="A6:XFD6"/>
    </sheetView>
  </sheetViews>
  <sheetFormatPr defaultRowHeight="12.75" x14ac:dyDescent="0.2"/>
  <cols>
    <col min="1" max="1" width="15.7109375" customWidth="1"/>
    <col min="13" max="13" width="8.85546875" bestFit="1" customWidth="1"/>
  </cols>
  <sheetData>
    <row r="1" spans="1:31" ht="15.75" x14ac:dyDescent="0.25">
      <c r="A1" s="105" t="s">
        <v>20</v>
      </c>
      <c r="B1" s="110" t="s">
        <v>12</v>
      </c>
      <c r="C1" s="111"/>
      <c r="D1" s="112"/>
      <c r="E1" s="110" t="s">
        <v>13</v>
      </c>
      <c r="F1" s="111"/>
      <c r="G1" s="112"/>
      <c r="H1" s="110" t="s">
        <v>14</v>
      </c>
      <c r="I1" s="111"/>
      <c r="J1" s="112"/>
      <c r="K1" s="110" t="s">
        <v>11</v>
      </c>
      <c r="L1" s="111"/>
      <c r="M1" s="112"/>
    </row>
    <row r="2" spans="1:31" ht="48" thickBot="1" x14ac:dyDescent="0.25">
      <c r="A2" s="113"/>
      <c r="B2" s="66" t="s">
        <v>16</v>
      </c>
      <c r="C2" s="3" t="s">
        <v>17</v>
      </c>
      <c r="D2" s="67" t="s">
        <v>3</v>
      </c>
      <c r="E2" s="66" t="s">
        <v>16</v>
      </c>
      <c r="F2" s="3" t="s">
        <v>17</v>
      </c>
      <c r="G2" s="67" t="s">
        <v>3</v>
      </c>
      <c r="H2" s="66" t="s">
        <v>16</v>
      </c>
      <c r="I2" s="3" t="s">
        <v>17</v>
      </c>
      <c r="J2" s="67" t="s">
        <v>3</v>
      </c>
      <c r="K2" s="66" t="s">
        <v>16</v>
      </c>
      <c r="L2" s="3" t="s">
        <v>17</v>
      </c>
      <c r="M2" s="67" t="s">
        <v>3</v>
      </c>
    </row>
    <row r="3" spans="1:31" ht="16.5" thickTop="1" x14ac:dyDescent="0.25">
      <c r="A3" s="36">
        <v>43494</v>
      </c>
      <c r="B3" s="44">
        <v>28.2</v>
      </c>
      <c r="C3" s="7">
        <v>0</v>
      </c>
      <c r="D3" s="57">
        <f>(100-(C3*100/B3))/100</f>
        <v>1</v>
      </c>
      <c r="E3" s="48"/>
      <c r="F3" s="8"/>
      <c r="G3" s="57"/>
      <c r="H3" s="48"/>
      <c r="I3" s="7"/>
      <c r="J3" s="57"/>
      <c r="K3" s="44">
        <v>24.1</v>
      </c>
      <c r="L3" s="2">
        <v>12.3</v>
      </c>
      <c r="M3" s="98">
        <f t="shared" ref="M3:M6" si="0">(100-(L3*100/K3))/100</f>
        <v>0.48962655601659755</v>
      </c>
    </row>
    <row r="4" spans="1:31" ht="15.75" x14ac:dyDescent="0.25">
      <c r="A4" s="37">
        <v>43571</v>
      </c>
      <c r="B4" s="44">
        <v>13</v>
      </c>
      <c r="C4" s="5">
        <v>13</v>
      </c>
      <c r="D4" s="57">
        <f t="shared" ref="D4:D6" si="1">(100-(C4*100/B4))/100</f>
        <v>0</v>
      </c>
      <c r="E4" s="44">
        <v>0.5</v>
      </c>
      <c r="F4" s="8">
        <v>1.0900000000000001</v>
      </c>
      <c r="G4" s="57"/>
      <c r="H4" s="44">
        <v>0.1</v>
      </c>
      <c r="I4" s="7">
        <v>0.09</v>
      </c>
      <c r="J4" s="57"/>
      <c r="K4" s="44">
        <v>12.6</v>
      </c>
      <c r="L4" s="2">
        <v>11.28</v>
      </c>
      <c r="M4" s="98">
        <f t="shared" si="0"/>
        <v>0.10476190476190467</v>
      </c>
    </row>
    <row r="5" spans="1:31" ht="15.75" x14ac:dyDescent="0.25">
      <c r="A5" s="37">
        <v>43626</v>
      </c>
      <c r="B5" s="44">
        <v>5.15</v>
      </c>
      <c r="C5" s="7">
        <v>0.14000000000000001</v>
      </c>
      <c r="D5" s="57">
        <f t="shared" si="1"/>
        <v>0.97281553398058251</v>
      </c>
      <c r="E5" s="44"/>
      <c r="F5" s="8"/>
      <c r="G5" s="57"/>
      <c r="H5" s="44"/>
      <c r="I5" s="8"/>
      <c r="J5" s="57"/>
      <c r="K5" s="44">
        <v>7.25</v>
      </c>
      <c r="L5" s="2">
        <v>5.69</v>
      </c>
      <c r="M5" s="98">
        <f t="shared" si="0"/>
        <v>0.21517241379310348</v>
      </c>
    </row>
    <row r="6" spans="1:31" ht="16.5" thickBot="1" x14ac:dyDescent="0.3">
      <c r="A6" s="38">
        <v>43802</v>
      </c>
      <c r="B6" s="91">
        <v>3.89</v>
      </c>
      <c r="C6" s="92">
        <v>0.28000000000000003</v>
      </c>
      <c r="D6" s="69">
        <f t="shared" si="1"/>
        <v>0.92802056555269929</v>
      </c>
      <c r="E6" s="68">
        <v>0.71</v>
      </c>
      <c r="F6" s="93">
        <v>3.75</v>
      </c>
      <c r="G6" s="69"/>
      <c r="H6" s="68">
        <v>0</v>
      </c>
      <c r="I6" s="92">
        <v>0</v>
      </c>
      <c r="J6" s="69"/>
      <c r="K6" s="68">
        <v>5.25</v>
      </c>
      <c r="L6" s="27">
        <v>5.44</v>
      </c>
      <c r="M6" s="99">
        <f t="shared" si="0"/>
        <v>-3.6190476190476203E-2</v>
      </c>
    </row>
    <row r="7" spans="1:31" ht="15.75" x14ac:dyDescent="0.25">
      <c r="A7" s="39" t="s">
        <v>7</v>
      </c>
      <c r="B7" s="94">
        <f>AVERAGE(B3:B6)</f>
        <v>12.56</v>
      </c>
      <c r="C7" s="30">
        <f>AVERAGE(C3:C6)</f>
        <v>3.355</v>
      </c>
      <c r="D7" s="95">
        <f>AVERAGE(D3:D6)</f>
        <v>0.72520902488332051</v>
      </c>
      <c r="E7" s="94">
        <f>AVERAGE(E3:E6)</f>
        <v>0.60499999999999998</v>
      </c>
      <c r="F7" s="30">
        <f>AVERAGE(F3:F6)</f>
        <v>2.42</v>
      </c>
      <c r="G7" s="96" t="s">
        <v>22</v>
      </c>
      <c r="H7" s="94">
        <f>AVERAGE(H3:H6)</f>
        <v>0.05</v>
      </c>
      <c r="I7" s="30">
        <f>AVERAGE(I3:I6)</f>
        <v>4.4999999999999998E-2</v>
      </c>
      <c r="J7" s="96" t="s">
        <v>22</v>
      </c>
      <c r="K7" s="43">
        <f>AVERAGE(K3:K6)</f>
        <v>12.3</v>
      </c>
      <c r="L7" s="29">
        <f>AVERAGE(L3:L6)</f>
        <v>8.6775000000000002</v>
      </c>
      <c r="M7" s="97">
        <f>AVERAGE(M3:M6)</f>
        <v>0.19334259959528236</v>
      </c>
    </row>
    <row r="8" spans="1:31" ht="15.75" x14ac:dyDescent="0.25">
      <c r="A8" s="40" t="s">
        <v>8</v>
      </c>
      <c r="B8" s="44">
        <f>MIN(B3:B6)</f>
        <v>3.89</v>
      </c>
      <c r="C8" s="2">
        <f>MIN(C3:C6)</f>
        <v>0</v>
      </c>
      <c r="D8" s="57">
        <f>MIN(D3:D6)</f>
        <v>0</v>
      </c>
      <c r="E8" s="48">
        <f>MIN(E3:E6)</f>
        <v>0.5</v>
      </c>
      <c r="F8" s="2">
        <f>MIN(F3:F6)</f>
        <v>1.0900000000000001</v>
      </c>
      <c r="G8" s="86" t="s">
        <v>22</v>
      </c>
      <c r="H8" s="44">
        <f>MIN(H3:H6)</f>
        <v>0</v>
      </c>
      <c r="I8" s="2">
        <f>MIN(I3:I6)</f>
        <v>0</v>
      </c>
      <c r="J8" s="86" t="s">
        <v>22</v>
      </c>
      <c r="K8" s="44">
        <f>MIN(K3:K6)</f>
        <v>5.25</v>
      </c>
      <c r="L8" s="2">
        <f>MIN(L3:L6)</f>
        <v>5.44</v>
      </c>
      <c r="M8" s="89">
        <f>MIN(M3:M6)</f>
        <v>-3.6190476190476203E-2</v>
      </c>
    </row>
    <row r="9" spans="1:31" ht="16.5" thickBot="1" x14ac:dyDescent="0.3">
      <c r="A9" s="40" t="s">
        <v>9</v>
      </c>
      <c r="B9" s="45">
        <f>MAX(B3:B6)</f>
        <v>28.2</v>
      </c>
      <c r="C9" s="33">
        <f>MAX(C3:C6)</f>
        <v>13</v>
      </c>
      <c r="D9" s="59">
        <f>MAX(D3:D6)</f>
        <v>1</v>
      </c>
      <c r="E9" s="87">
        <f>MAX(E3:E6)</f>
        <v>0.71</v>
      </c>
      <c r="F9" s="34">
        <f>MAX(F3:F6)</f>
        <v>3.75</v>
      </c>
      <c r="G9" s="88" t="s">
        <v>22</v>
      </c>
      <c r="H9" s="87">
        <f>MAX(H3:H6)</f>
        <v>0.1</v>
      </c>
      <c r="I9" s="34">
        <f>MAX(I3:I6)</f>
        <v>0.09</v>
      </c>
      <c r="J9" s="88" t="s">
        <v>22</v>
      </c>
      <c r="K9" s="45">
        <f>MAX(K3:K6)</f>
        <v>24.1</v>
      </c>
      <c r="L9" s="33">
        <f>MAX(L3:L6)</f>
        <v>12.3</v>
      </c>
      <c r="M9" s="90">
        <f>MAX(M3:M6)</f>
        <v>0.48962655601659755</v>
      </c>
    </row>
    <row r="10" spans="1:31" ht="15.75" x14ac:dyDescent="0.25">
      <c r="A10" s="19" t="s">
        <v>21</v>
      </c>
      <c r="M10" s="26">
        <f>M7</f>
        <v>0.19334259959528236</v>
      </c>
    </row>
    <row r="12" spans="1:31" x14ac:dyDescent="0.2">
      <c r="B12" s="6"/>
      <c r="C12" s="6"/>
      <c r="D12" s="6"/>
      <c r="E12" s="10"/>
      <c r="F12" s="6"/>
      <c r="G12" s="6"/>
      <c r="H12" s="6"/>
      <c r="I12" s="6"/>
      <c r="J12" s="11"/>
      <c r="K12" s="6"/>
      <c r="L12" s="11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</row>
    <row r="13" spans="1:31" x14ac:dyDescent="0.2">
      <c r="B13" s="10"/>
      <c r="C13" s="11"/>
      <c r="D13" s="11"/>
      <c r="E13" s="11"/>
      <c r="F13" s="10"/>
      <c r="G13" s="10"/>
      <c r="H13" s="10"/>
      <c r="I13" s="11"/>
      <c r="J13" s="10"/>
      <c r="K13" s="11"/>
      <c r="L13" s="11"/>
      <c r="M13" s="11"/>
      <c r="N13" s="9"/>
      <c r="O13" s="11"/>
      <c r="P13" s="11"/>
      <c r="Q13" s="10"/>
      <c r="R13" s="10"/>
      <c r="S13" s="11"/>
      <c r="T13" s="10"/>
      <c r="U13" s="11"/>
      <c r="V13" s="10"/>
      <c r="W13" s="10"/>
      <c r="X13" s="10"/>
      <c r="Y13" s="10"/>
    </row>
    <row r="14" spans="1:31" x14ac:dyDescent="0.2">
      <c r="E14" s="11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</row>
  </sheetData>
  <mergeCells count="5">
    <mergeCell ref="K1:M1"/>
    <mergeCell ref="A1:A2"/>
    <mergeCell ref="H1:J1"/>
    <mergeCell ref="B1:D1"/>
    <mergeCell ref="E1:G1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Tabella 1</vt:lpstr>
      <vt:lpstr>P</vt:lpstr>
      <vt:lpstr>N</vt:lpstr>
    </vt:vector>
  </TitlesOfParts>
  <Company>Regione Piemonte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14508lc</dc:creator>
  <cp:lastModifiedBy>Marco Lanzoni</cp:lastModifiedBy>
  <dcterms:created xsi:type="dcterms:W3CDTF">2013-03-26T10:12:09Z</dcterms:created>
  <dcterms:modified xsi:type="dcterms:W3CDTF">2020-03-06T14:55:48Z</dcterms:modified>
</cp:coreProperties>
</file>